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42" sheetId="1" r:id="rId1"/>
  </sheets>
  <externalReferences>
    <externalReference r:id="rId2"/>
  </externalReferences>
  <definedNames>
    <definedName name="Z_6E36EA37_049E_4FAE_B719_2847CD16F858_.wvu.Cols" localSheetId="0" hidden="1">'Буханцева 42'!#REF!,'Буханцева 42'!#REF!</definedName>
    <definedName name="Z_6E36EA37_049E_4FAE_B719_2847CD16F858_.wvu.Rows" localSheetId="0" hidden="1">'Буханцева 42'!$42:$45</definedName>
    <definedName name="Z_73C0D023_21BD_4441_8EFA_957546C15799_.wvu.Cols" localSheetId="0" hidden="1">'Буханцева 42'!#REF!,'Буханцева 42'!#REF!</definedName>
    <definedName name="Z_73C0D023_21BD_4441_8EFA_957546C15799_.wvu.Rows" localSheetId="0" hidden="1">'Буханцева 42'!$42:$45</definedName>
    <definedName name="_xlnm.Print_Area" localSheetId="0">'Буханцева 42'!$A$1:$G$60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<sst xmlns="http://schemas.openxmlformats.org/spreadsheetml/2006/main" count="62" uniqueCount="53">
  <si>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</si>
  <si>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</si>
  <si>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</si>
  <si>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</si>
  <si>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</si>
  <si>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</si>
  <si>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</si>
  <si>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</si>
  <si>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</si>
  <si>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</si>
  <si>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</si>
  <si>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</si>
  <si>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</si>
  <si>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</si>
  <si>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</si>
  <si>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</si>
  <si>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</si>
  <si>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</si>
  <si>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</si>
  <si>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</si>
  <si>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</si>
  <si>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</si>
  <si>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</si>
  <si>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</si>
  <si>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</si>
  <si>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</si>
  <si>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</si>
  <si>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</si>
  <si>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</si>
  <si>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</si>
  <si>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</si>
  <si>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</si>
  <si>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</si>
  <si>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</si>
  <si>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</si>
  <si>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</si>
  <si>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</si>
  <si>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</si>
  <si>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42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</si>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</sst>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4" fillId="0" borderId="0" xfId="0" applyNumberFormat="1" applyFont="1" applyAlignment="1"/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9">
          <cell r="W309">
            <v>27420.73145017631</v>
          </cell>
          <cell r="X309">
            <v>5451.9920593643255</v>
          </cell>
          <cell r="Y309">
            <v>38090.934699999998</v>
          </cell>
          <cell r="AA309">
            <v>0</v>
          </cell>
          <cell r="AB309">
            <v>2266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Y309">
            <v>90708.156096054838</v>
          </cell>
          <cell r="BB309">
            <v>0</v>
          </cell>
          <cell r="BC309">
            <v>0</v>
          </cell>
          <cell r="CN309">
            <v>26195.882325584207</v>
          </cell>
          <cell r="CO309">
            <v>5369.0131944361128</v>
          </cell>
          <cell r="CP309">
            <v>707.98080000000004</v>
          </cell>
          <cell r="DB309">
            <v>0</v>
          </cell>
          <cell r="DG309">
            <v>22374.352482874594</v>
          </cell>
          <cell r="DU309">
            <v>71127.545104065037</v>
          </cell>
          <cell r="DV309">
            <v>15181.934196388804</v>
          </cell>
          <cell r="DW309">
            <v>13266.276400000001</v>
          </cell>
          <cell r="EK309">
            <v>0</v>
          </cell>
          <cell r="EQ309">
            <v>62623.158168066228</v>
          </cell>
          <cell r="FB309">
            <v>104699.50210471675</v>
          </cell>
          <cell r="FC309">
            <v>21411.712724279943</v>
          </cell>
          <cell r="FD309">
            <v>703.74899999999991</v>
          </cell>
          <cell r="FL309">
            <v>0</v>
          </cell>
          <cell r="FS309">
            <v>77633.312556923847</v>
          </cell>
          <cell r="FX309">
            <v>79665.711798398115</v>
          </cell>
          <cell r="FY309">
            <v>16241.395847607839</v>
          </cell>
          <cell r="FZ309">
            <v>228.684</v>
          </cell>
          <cell r="GG309">
            <v>108.32399999999997</v>
          </cell>
          <cell r="GL309">
            <v>52093.267489891259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6640625" style="1" customWidth="1"/>
    <col min="9" max="9" width="11.332031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2" t="s">
        <v>39</v>
      </c>
      <c r="G6" s="82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3367185.2800000003</v>
      </c>
      <c r="F9" s="16">
        <f t="shared" ref="F9:G9" si="0">SUM(F10:F14)</f>
        <v>2998017.36</v>
      </c>
      <c r="G9" s="16">
        <f t="shared" si="0"/>
        <v>1057154.29</v>
      </c>
    </row>
    <row r="10" spans="1:7" ht="13.2" customHeight="1" x14ac:dyDescent="0.3">
      <c r="A10" s="44" t="s">
        <v>9</v>
      </c>
      <c r="B10" s="45"/>
      <c r="C10" s="45"/>
      <c r="D10" s="46"/>
      <c r="E10" s="17">
        <v>1219912.8999999999</v>
      </c>
      <c r="F10" s="17">
        <v>1021575.83</v>
      </c>
      <c r="G10" s="18">
        <v>469488.85</v>
      </c>
    </row>
    <row r="11" spans="1:7" ht="14.4" customHeight="1" x14ac:dyDescent="0.3">
      <c r="A11" s="44" t="s">
        <v>10</v>
      </c>
      <c r="B11" s="45"/>
      <c r="C11" s="45"/>
      <c r="D11" s="46"/>
      <c r="E11" s="17">
        <v>949245.06</v>
      </c>
      <c r="F11" s="17">
        <v>875277.29</v>
      </c>
      <c r="G11" s="18">
        <v>255955.66</v>
      </c>
    </row>
    <row r="12" spans="1:7" ht="13.95" customHeight="1" x14ac:dyDescent="0.3">
      <c r="A12" s="44" t="s">
        <v>11</v>
      </c>
      <c r="B12" s="45"/>
      <c r="C12" s="45"/>
      <c r="D12" s="46"/>
      <c r="E12" s="17">
        <v>230710.99</v>
      </c>
      <c r="F12" s="17">
        <v>205718.54</v>
      </c>
      <c r="G12" s="18">
        <v>60352.86</v>
      </c>
    </row>
    <row r="13" spans="1:7" ht="13.5" customHeight="1" x14ac:dyDescent="0.3">
      <c r="A13" s="44" t="s">
        <v>12</v>
      </c>
      <c r="B13" s="45"/>
      <c r="C13" s="45"/>
      <c r="D13" s="46"/>
      <c r="E13" s="17">
        <v>257295.98</v>
      </c>
      <c r="F13" s="17">
        <v>229426.61</v>
      </c>
      <c r="G13" s="18">
        <v>66353.460000000006</v>
      </c>
    </row>
    <row r="14" spans="1:7" ht="14.4" customHeight="1" x14ac:dyDescent="0.3">
      <c r="A14" s="37" t="s">
        <v>13</v>
      </c>
      <c r="B14" s="37"/>
      <c r="C14" s="37"/>
      <c r="D14" s="37"/>
      <c r="E14" s="17">
        <v>710020.35</v>
      </c>
      <c r="F14" s="17">
        <v>666019.09</v>
      </c>
      <c r="G14" s="18">
        <v>205003.46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1605629.03</v>
      </c>
      <c r="F15" s="16">
        <f t="shared" ref="F15:G15" si="1">SUM(F16:F19)</f>
        <v>1489162.11</v>
      </c>
      <c r="G15" s="16">
        <f t="shared" si="1"/>
        <v>323743.40000000002</v>
      </c>
    </row>
    <row r="16" spans="1:7" ht="33.6" customHeight="1" x14ac:dyDescent="0.3">
      <c r="A16" s="50" t="s">
        <v>43</v>
      </c>
      <c r="B16" s="51"/>
      <c r="C16" s="51"/>
      <c r="D16" s="52"/>
      <c r="E16" s="17">
        <v>1568040.51</v>
      </c>
      <c r="F16" s="17">
        <v>1456031.21</v>
      </c>
      <c r="G16" s="18">
        <v>315743.87</v>
      </c>
    </row>
    <row r="17" spans="1:9" ht="15.6" x14ac:dyDescent="0.3">
      <c r="A17" s="37" t="s">
        <v>44</v>
      </c>
      <c r="B17" s="37"/>
      <c r="C17" s="37"/>
      <c r="D17" s="37"/>
      <c r="E17" s="17">
        <v>3709.91</v>
      </c>
      <c r="F17" s="17">
        <v>3218.28</v>
      </c>
      <c r="G17" s="18">
        <v>815.25</v>
      </c>
    </row>
    <row r="18" spans="1:9" ht="15.6" x14ac:dyDescent="0.3">
      <c r="A18" s="37" t="s">
        <v>45</v>
      </c>
      <c r="B18" s="37"/>
      <c r="C18" s="37"/>
      <c r="D18" s="37"/>
      <c r="E18" s="17"/>
      <c r="F18" s="17"/>
      <c r="G18" s="18"/>
    </row>
    <row r="19" spans="1:9" ht="15.6" x14ac:dyDescent="0.3">
      <c r="A19" s="37" t="s">
        <v>46</v>
      </c>
      <c r="B19" s="37"/>
      <c r="C19" s="37"/>
      <c r="D19" s="37"/>
      <c r="E19" s="17">
        <v>33878.61</v>
      </c>
      <c r="F19" s="17">
        <v>29912.62</v>
      </c>
      <c r="G19" s="18">
        <v>7184.28</v>
      </c>
    </row>
    <row r="20" spans="1:9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9" ht="15.6" x14ac:dyDescent="0.3">
      <c r="A21" s="37" t="s">
        <v>15</v>
      </c>
      <c r="B21" s="37"/>
      <c r="C21" s="37"/>
      <c r="D21" s="3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0" t="s">
        <v>52</v>
      </c>
      <c r="B24" s="60"/>
      <c r="C24" s="60"/>
      <c r="D24" s="60"/>
      <c r="E24" s="60"/>
      <c r="F24" s="17">
        <v>-199641.56086786627</v>
      </c>
      <c r="G24" s="19"/>
      <c r="I24" s="19"/>
    </row>
    <row r="25" spans="1:9" ht="15.75" customHeight="1" x14ac:dyDescent="0.25">
      <c r="A25" s="61" t="s">
        <v>30</v>
      </c>
      <c r="B25" s="62"/>
      <c r="C25" s="62"/>
      <c r="D25" s="62"/>
      <c r="E25" s="63"/>
      <c r="F25" s="71">
        <f>SUM(F27:F31)</f>
        <v>163937.81430559547</v>
      </c>
      <c r="I25" s="19"/>
    </row>
    <row r="26" spans="1:9" ht="28.5" customHeight="1" x14ac:dyDescent="0.25">
      <c r="A26" s="64"/>
      <c r="B26" s="65"/>
      <c r="C26" s="65"/>
      <c r="D26" s="65"/>
      <c r="E26" s="66"/>
      <c r="F26" s="72"/>
      <c r="I26" s="19"/>
    </row>
    <row r="27" spans="1:9" ht="15.6" hidden="1" x14ac:dyDescent="0.3">
      <c r="A27" s="68" t="s">
        <v>16</v>
      </c>
      <c r="B27" s="69"/>
      <c r="C27" s="69"/>
      <c r="D27" s="69"/>
      <c r="E27" s="70"/>
      <c r="F27" s="25">
        <f>'[1]УК ВР декабрь нар'!W309</f>
        <v>27420.73145017631</v>
      </c>
      <c r="I27" s="19"/>
    </row>
    <row r="28" spans="1:9" ht="15.6" hidden="1" x14ac:dyDescent="0.3">
      <c r="A28" s="68" t="s">
        <v>31</v>
      </c>
      <c r="B28" s="69"/>
      <c r="C28" s="69"/>
      <c r="D28" s="69"/>
      <c r="E28" s="70"/>
      <c r="F28" s="25">
        <f>'[1]УК ВР декабрь нар'!X309</f>
        <v>5451.9920593643255</v>
      </c>
      <c r="I28" s="19"/>
    </row>
    <row r="29" spans="1:9" ht="15.6" hidden="1" x14ac:dyDescent="0.3">
      <c r="A29" s="68" t="s">
        <v>18</v>
      </c>
      <c r="B29" s="69"/>
      <c r="C29" s="69"/>
      <c r="D29" s="69"/>
      <c r="E29" s="70"/>
      <c r="F29" s="25">
        <f>'[1]УК ВР декабрь нар'!Y309</f>
        <v>38090.934699999998</v>
      </c>
      <c r="I29" s="19"/>
    </row>
    <row r="30" spans="1:9" ht="15.6" hidden="1" x14ac:dyDescent="0.3">
      <c r="A30" s="68" t="s">
        <v>19</v>
      </c>
      <c r="B30" s="69"/>
      <c r="C30" s="69"/>
      <c r="D30" s="69"/>
      <c r="E30" s="70"/>
      <c r="F30" s="25">
        <f>'[1]УК ВР декабрь нар'!AA309+'[1]УК ВР декабрь нар'!AB309+'[1]УК ВР декабрь нар'!AC309+'[1]УК ВР декабрь нар'!AD309+'[1]УК ВР декабрь нар'!AE309+'[1]УК ВР декабрь нар'!AF309+'[1]УК ВР декабрь нар'!AG309+'[1]УК ВР декабрь нар'!AH309+'[1]УК ВР декабрь нар'!AJ309+'[1]УК ВР декабрь нар'!AL309+'[1]УК ВР декабрь нар'!AN309+'[1]УК ВР декабрь нар'!AO309+'[1]УК ВР декабрь нар'!AP309+'[1]УК ВР декабрь нар'!AQ309+'[1]УК ВР декабрь нар'!AR309+'[1]УК ВР декабрь нар'!AT309</f>
        <v>2266</v>
      </c>
      <c r="I30" s="19"/>
    </row>
    <row r="31" spans="1:9" ht="36.75" hidden="1" customHeight="1" x14ac:dyDescent="0.3">
      <c r="A31" s="83" t="s">
        <v>32</v>
      </c>
      <c r="B31" s="88"/>
      <c r="C31" s="88"/>
      <c r="D31" s="88"/>
      <c r="E31" s="89"/>
      <c r="F31" s="25">
        <f>'[1]УК ВР декабрь нар'!AY309</f>
        <v>90708.156096054838</v>
      </c>
      <c r="I31" s="19"/>
    </row>
    <row r="32" spans="1:9" ht="15.75" customHeight="1" x14ac:dyDescent="0.25">
      <c r="A32" s="61" t="s">
        <v>33</v>
      </c>
      <c r="B32" s="62"/>
      <c r="C32" s="62"/>
      <c r="D32" s="62"/>
      <c r="E32" s="63"/>
      <c r="F32" s="71">
        <f>SUM(F34:F38)+25192.8</f>
        <v>242038.94267141499</v>
      </c>
      <c r="I32" s="19"/>
    </row>
    <row r="33" spans="1:9" ht="33" customHeight="1" x14ac:dyDescent="0.25">
      <c r="A33" s="64"/>
      <c r="B33" s="65"/>
      <c r="C33" s="65"/>
      <c r="D33" s="65"/>
      <c r="E33" s="66"/>
      <c r="F33" s="72"/>
      <c r="I33" s="19"/>
    </row>
    <row r="34" spans="1:9" ht="15.6" hidden="1" x14ac:dyDescent="0.3">
      <c r="A34" s="67" t="s">
        <v>16</v>
      </c>
      <c r="B34" s="67"/>
      <c r="C34" s="67"/>
      <c r="D34" s="67"/>
      <c r="E34" s="67"/>
      <c r="F34" s="25">
        <f>'[1]УК ВР декабрь нар'!CN309+'[1]УК ВР декабрь нар'!DU309</f>
        <v>97323.427429649251</v>
      </c>
      <c r="I34" s="19"/>
    </row>
    <row r="35" spans="1:9" ht="15.6" hidden="1" x14ac:dyDescent="0.3">
      <c r="A35" s="67" t="s">
        <v>31</v>
      </c>
      <c r="B35" s="67"/>
      <c r="C35" s="67"/>
      <c r="D35" s="67"/>
      <c r="E35" s="67"/>
      <c r="F35" s="25">
        <f>'[1]УК ВР декабрь нар'!CO309+'[1]УК ВР декабрь нар'!DV309</f>
        <v>20550.947390824917</v>
      </c>
      <c r="I35" s="19"/>
    </row>
    <row r="36" spans="1:9" ht="15.6" hidden="1" x14ac:dyDescent="0.3">
      <c r="A36" s="67" t="s">
        <v>18</v>
      </c>
      <c r="B36" s="67"/>
      <c r="C36" s="67"/>
      <c r="D36" s="67"/>
      <c r="E36" s="67"/>
      <c r="F36" s="25">
        <f>'[1]УК ВР декабрь нар'!CP309+'[1]УК ВР декабрь нар'!DW309</f>
        <v>13974.2572</v>
      </c>
      <c r="I36" s="19"/>
    </row>
    <row r="37" spans="1:9" ht="15.6" hidden="1" x14ac:dyDescent="0.3">
      <c r="A37" s="67" t="s">
        <v>19</v>
      </c>
      <c r="B37" s="67"/>
      <c r="C37" s="67"/>
      <c r="D37" s="67"/>
      <c r="E37" s="67"/>
      <c r="F37" s="25">
        <f>'[1]УК ВР декабрь нар'!AI309+'[1]УК ВР декабрь нар'!AJ309+'[1]УК ВР декабрь нар'!AS309+'[1]УК ВР декабрь нар'!BC309+'[1]УК ВР декабрь нар'!DB309+'[1]УК ВР декабрь нар'!EK309+'[1]УК ВР декабрь нар'!AM309</f>
        <v>0</v>
      </c>
      <c r="I37" s="19"/>
    </row>
    <row r="38" spans="1:9" ht="39.75" hidden="1" customHeight="1" x14ac:dyDescent="0.3">
      <c r="A38" s="83" t="s">
        <v>34</v>
      </c>
      <c r="B38" s="84"/>
      <c r="C38" s="84"/>
      <c r="D38" s="84"/>
      <c r="E38" s="85"/>
      <c r="F38" s="25">
        <f>'[1]УК ВР декабрь нар'!DG309+'[1]УК ВР декабрь нар'!EQ309</f>
        <v>84997.510650940822</v>
      </c>
      <c r="I38" s="19"/>
    </row>
    <row r="39" spans="1:9" ht="32.4" customHeight="1" x14ac:dyDescent="0.3">
      <c r="A39" s="74" t="s">
        <v>35</v>
      </c>
      <c r="B39" s="86"/>
      <c r="C39" s="86"/>
      <c r="D39" s="86"/>
      <c r="E39" s="87"/>
      <c r="F39" s="26">
        <f>SUM(F40:F48)+187265.58</f>
        <v>540051.23952181765</v>
      </c>
      <c r="I39" s="19"/>
    </row>
    <row r="40" spans="1:9" ht="15.6" hidden="1" x14ac:dyDescent="0.3">
      <c r="A40" s="78" t="s">
        <v>20</v>
      </c>
      <c r="B40" s="79"/>
      <c r="C40" s="79"/>
      <c r="D40" s="79"/>
      <c r="E40" s="80"/>
      <c r="F40" s="25">
        <f>'[1]УК ВР декабрь нар'!FB309+'[1]УК ВР декабрь нар'!FX309</f>
        <v>184365.21390311487</v>
      </c>
      <c r="I40" s="19"/>
    </row>
    <row r="41" spans="1:9" ht="15.6" hidden="1" x14ac:dyDescent="0.3">
      <c r="A41" s="68" t="s">
        <v>31</v>
      </c>
      <c r="B41" s="69"/>
      <c r="C41" s="69"/>
      <c r="D41" s="69"/>
      <c r="E41" s="69"/>
      <c r="F41" s="25">
        <f>'[1]УК ВР декабрь нар'!FC309+'[1]УК ВР декабрь нар'!FY309</f>
        <v>37653.10857188778</v>
      </c>
      <c r="I41" s="19"/>
    </row>
    <row r="42" spans="1:9" ht="15.6" hidden="1" customHeight="1" x14ac:dyDescent="0.3">
      <c r="A42" s="67" t="s">
        <v>21</v>
      </c>
      <c r="B42" s="67"/>
      <c r="C42" s="67"/>
      <c r="D42" s="67"/>
      <c r="E42" s="68"/>
      <c r="F42" s="25"/>
      <c r="I42" s="19"/>
    </row>
    <row r="43" spans="1:9" ht="15.6" hidden="1" customHeight="1" x14ac:dyDescent="0.3">
      <c r="A43" s="68" t="s">
        <v>17</v>
      </c>
      <c r="B43" s="69"/>
      <c r="C43" s="69"/>
      <c r="D43" s="69"/>
      <c r="E43" s="69"/>
      <c r="F43" s="25"/>
      <c r="I43" s="19"/>
    </row>
    <row r="44" spans="1:9" ht="15.6" hidden="1" customHeight="1" x14ac:dyDescent="0.3">
      <c r="A44" s="67" t="s">
        <v>22</v>
      </c>
      <c r="B44" s="67"/>
      <c r="C44" s="67"/>
      <c r="D44" s="67"/>
      <c r="E44" s="68"/>
      <c r="F44" s="25"/>
      <c r="I44" s="19"/>
    </row>
    <row r="45" spans="1:9" ht="15.6" hidden="1" customHeight="1" x14ac:dyDescent="0.3">
      <c r="A45" s="68" t="s">
        <v>17</v>
      </c>
      <c r="B45" s="69"/>
      <c r="C45" s="69"/>
      <c r="D45" s="69"/>
      <c r="E45" s="69"/>
      <c r="F45" s="25"/>
      <c r="I45" s="19"/>
    </row>
    <row r="46" spans="1:9" ht="15.6" hidden="1" x14ac:dyDescent="0.3">
      <c r="A46" s="67" t="s">
        <v>18</v>
      </c>
      <c r="B46" s="67"/>
      <c r="C46" s="67"/>
      <c r="D46" s="67"/>
      <c r="E46" s="68"/>
      <c r="F46" s="25">
        <f>'[1]УК ВР декабрь нар'!FD309+'[1]УК ВР декабрь нар'!FZ309</f>
        <v>932.43299999999988</v>
      </c>
      <c r="I46" s="19"/>
    </row>
    <row r="47" spans="1:9" ht="15.6" hidden="1" x14ac:dyDescent="0.3">
      <c r="A47" s="68" t="s">
        <v>19</v>
      </c>
      <c r="B47" s="69"/>
      <c r="C47" s="69"/>
      <c r="D47" s="69"/>
      <c r="E47" s="69"/>
      <c r="F47" s="25">
        <f>'[1]УК ВР декабрь нар'!GG309+'[1]УК ВР декабрь нар'!FL309+'[1]УК ВР декабрь нар'!BB309+'[1]УК ВР декабрь нар'!AK309</f>
        <v>108.32399999999997</v>
      </c>
      <c r="I47" s="19"/>
    </row>
    <row r="48" spans="1:9" ht="43.5" hidden="1" customHeight="1" x14ac:dyDescent="0.3">
      <c r="A48" s="83" t="s">
        <v>36</v>
      </c>
      <c r="B48" s="84"/>
      <c r="C48" s="84"/>
      <c r="D48" s="84"/>
      <c r="E48" s="85"/>
      <c r="F48" s="25">
        <f>'[1]УК ВР декабрь нар'!FS309+'[1]УК ВР декабрь нар'!GL309</f>
        <v>129726.5800468151</v>
      </c>
      <c r="I48" s="19"/>
    </row>
    <row r="49" spans="1:12" ht="15.6" hidden="1" customHeight="1" x14ac:dyDescent="0.3">
      <c r="A49" s="74" t="s">
        <v>37</v>
      </c>
      <c r="B49" s="69"/>
      <c r="C49" s="69"/>
      <c r="D49" s="69"/>
      <c r="E49" s="70"/>
      <c r="F49" s="33"/>
      <c r="I49" s="19"/>
    </row>
    <row r="50" spans="1:12" ht="15.6" x14ac:dyDescent="0.3">
      <c r="A50" s="75" t="s">
        <v>47</v>
      </c>
      <c r="B50" s="76"/>
      <c r="C50" s="76"/>
      <c r="D50" s="76"/>
      <c r="E50" s="77"/>
      <c r="F50" s="26">
        <f>F25+F32+F39+F49</f>
        <v>946027.99649882806</v>
      </c>
      <c r="I50" s="19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254611.45</v>
      </c>
      <c r="I51" s="34"/>
      <c r="K51" s="35"/>
      <c r="L51" s="35"/>
    </row>
    <row r="52" spans="1:12" ht="15.6" x14ac:dyDescent="0.3">
      <c r="A52" s="68" t="s">
        <v>23</v>
      </c>
      <c r="B52" s="69"/>
      <c r="C52" s="69"/>
      <c r="D52" s="69"/>
      <c r="E52" s="69"/>
      <c r="F52" s="25">
        <v>126509.59</v>
      </c>
      <c r="I52" s="19"/>
    </row>
    <row r="53" spans="1:12" ht="15.6" x14ac:dyDescent="0.3">
      <c r="A53" s="68" t="s">
        <v>24</v>
      </c>
      <c r="B53" s="69"/>
      <c r="C53" s="69"/>
      <c r="D53" s="69"/>
      <c r="E53" s="69"/>
      <c r="F53" s="25">
        <v>128101.86</v>
      </c>
      <c r="I53" s="19"/>
    </row>
    <row r="54" spans="1:12" ht="18" hidden="1" customHeight="1" x14ac:dyDescent="0.3">
      <c r="A54" s="78" t="s">
        <v>25</v>
      </c>
      <c r="B54" s="79"/>
      <c r="C54" s="79"/>
      <c r="D54" s="79"/>
      <c r="E54" s="80"/>
      <c r="F54" s="25">
        <v>0</v>
      </c>
      <c r="I54" s="19"/>
    </row>
    <row r="55" spans="1:12" ht="15.6" x14ac:dyDescent="0.3">
      <c r="A55" s="81" t="s">
        <v>49</v>
      </c>
      <c r="B55" s="81"/>
      <c r="C55" s="81"/>
      <c r="D55" s="81"/>
      <c r="E55" s="81"/>
      <c r="F55" s="26">
        <f>F50+F51</f>
        <v>1200639.446498828</v>
      </c>
      <c r="H55" s="19"/>
      <c r="I55" s="19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1568040.51</v>
      </c>
      <c r="I56" s="19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1456031.21</v>
      </c>
      <c r="H57" s="28"/>
      <c r="I57" s="19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167759.50263330573</v>
      </c>
      <c r="H58" s="28"/>
      <c r="I58" s="19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42</vt:lpstr>
      <vt:lpstr>'Буханцева 42'!Область_печати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2018-03-29T13:52:16Z</cp:lastPrinted>
  <dcterms:created xsi:type="dcterms:W3CDTF">2013-05-24T09:13:10Z</dcterms:created>
  <dcterms:modified xsi:type="dcterms:W3CDTF">2019-03-06T06:04:52Z</dcterms:modified>
</cp:coreProperties>
</file>